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2495" windowHeight="6540" activeTab="2"/>
  </bookViews>
  <sheets>
    <sheet name="2_1" sheetId="3" r:id="rId1"/>
    <sheet name="2_2" sheetId="1" r:id="rId2"/>
    <sheet name="2_3" sheetId="4" r:id="rId3"/>
  </sheets>
  <definedNames>
    <definedName name="solver_adj" localSheetId="0" hidden="1">'2_1'!$B$19:$G$19</definedName>
    <definedName name="solver_adj" localSheetId="1" hidden="1">'2_2'!$B$9:$F$11,'2_2'!$B$14</definedName>
    <definedName name="solver_adj" localSheetId="2" hidden="1">'2_3'!$B$19:$G$19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eng" localSheetId="0" hidden="1">2</definedName>
    <definedName name="solver_eng" localSheetId="1" hidden="1">2</definedName>
    <definedName name="solver_eng" localSheetId="2" hidden="1">2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lhs1" localSheetId="0" hidden="1">'2_1'!$D$19:$G$19</definedName>
    <definedName name="solver_lhs1" localSheetId="1" hidden="1">'2_2'!$B$11</definedName>
    <definedName name="solver_lhs1" localSheetId="2" hidden="1">'2_3'!$D$19:$G$19</definedName>
    <definedName name="solver_lhs2" localSheetId="0" hidden="1">'2_1'!$H$15</definedName>
    <definedName name="solver_lhs2" localSheetId="1" hidden="1">'2_2'!$B$12:$E$12</definedName>
    <definedName name="solver_lhs2" localSheetId="2" hidden="1">'2_3'!$H$15</definedName>
    <definedName name="solver_lhs3" localSheetId="0" hidden="1">'2_1'!$H$16</definedName>
    <definedName name="solver_lhs3" localSheetId="1" hidden="1">'2_2'!$B$14</definedName>
    <definedName name="solver_lhs3" localSheetId="2" hidden="1">'2_3'!$H$16</definedName>
    <definedName name="solver_lhs4" localSheetId="0" hidden="1">'2_1'!$H$17</definedName>
    <definedName name="solver_lhs4" localSheetId="1" hidden="1">'2_2'!$G$9:$G$11</definedName>
    <definedName name="solver_lhs4" localSheetId="2" hidden="1">'2_3'!$H$17</definedName>
    <definedName name="solver_lhs5" localSheetId="0" hidden="1">'2_1'!$H$18</definedName>
    <definedName name="solver_lhs5" localSheetId="2" hidden="1">'2_3'!$H$18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um" localSheetId="0" hidden="1">5</definedName>
    <definedName name="solver_num" localSheetId="1" hidden="1">4</definedName>
    <definedName name="solver_num" localSheetId="2" hidden="1">5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opt" localSheetId="0" hidden="1">'2_1'!$H$14</definedName>
    <definedName name="solver_opt" localSheetId="1" hidden="1">'2_2'!$G$8</definedName>
    <definedName name="solver_opt" localSheetId="2" hidden="1">'2_3'!$H$14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el1" localSheetId="0" hidden="1">5</definedName>
    <definedName name="solver_rel1" localSheetId="1" hidden="1">1</definedName>
    <definedName name="solver_rel1" localSheetId="2" hidden="1">5</definedName>
    <definedName name="solver_rel2" localSheetId="0" hidden="1">3</definedName>
    <definedName name="solver_rel2" localSheetId="1" hidden="1">2</definedName>
    <definedName name="solver_rel2" localSheetId="2" hidden="1">3</definedName>
    <definedName name="solver_rel3" localSheetId="0" hidden="1">1</definedName>
    <definedName name="solver_rel3" localSheetId="1" hidden="1">5</definedName>
    <definedName name="solver_rel3" localSheetId="2" hidden="1">1</definedName>
    <definedName name="solver_rel4" localSheetId="0" hidden="1">2</definedName>
    <definedName name="solver_rel4" localSheetId="1" hidden="1">2</definedName>
    <definedName name="solver_rel4" localSheetId="2" hidden="1">2</definedName>
    <definedName name="solver_rel5" localSheetId="0" hidden="1">2</definedName>
    <definedName name="solver_rel5" localSheetId="2" hidden="1">2</definedName>
    <definedName name="solver_rhs1" localSheetId="0" hidden="1">binary</definedName>
    <definedName name="solver_rhs1" localSheetId="1" hidden="1">'2_2'!$B$16</definedName>
    <definedName name="solver_rhs1" localSheetId="2" hidden="1">binary</definedName>
    <definedName name="solver_rhs2" localSheetId="0" hidden="1">'2_1'!$J$15</definedName>
    <definedName name="solver_rhs2" localSheetId="1" hidden="1">'2_2'!$B$6:$E$6</definedName>
    <definedName name="solver_rhs2" localSheetId="2" hidden="1">'2_3'!$J$15</definedName>
    <definedName name="solver_rhs3" localSheetId="0" hidden="1">'2_1'!$J$16</definedName>
    <definedName name="solver_rhs3" localSheetId="1" hidden="1">binary</definedName>
    <definedName name="solver_rhs3" localSheetId="2" hidden="1">'2_3'!$J$16</definedName>
    <definedName name="solver_rhs4" localSheetId="0" hidden="1">'2_1'!$J$17</definedName>
    <definedName name="solver_rhs4" localSheetId="1" hidden="1">'2_2'!$G$3:$G$5</definedName>
    <definedName name="solver_rhs4" localSheetId="2" hidden="1">'2_3'!$J$17</definedName>
    <definedName name="solver_rhs5" localSheetId="0" hidden="1">'2_1'!$J$18</definedName>
    <definedName name="solver_rhs5" localSheetId="2" hidden="1">'2_3'!$J$18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scl" localSheetId="0" hidden="1">1</definedName>
    <definedName name="solver_scl" localSheetId="1" hidden="1">1</definedName>
    <definedName name="solver_scl" localSheetId="2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yp" localSheetId="0" hidden="1">1</definedName>
    <definedName name="solver_typ" localSheetId="1" hidden="1">2</definedName>
    <definedName name="solver_typ" localSheetId="2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er" localSheetId="0" hidden="1">3</definedName>
    <definedName name="solver_ver" localSheetId="1" hidden="1">3</definedName>
    <definedName name="solver_ver" localSheetId="2" hidden="1">3</definedName>
  </definedNames>
  <calcPr calcId="145621"/>
</workbook>
</file>

<file path=xl/calcChain.xml><?xml version="1.0" encoding="utf-8"?>
<calcChain xmlns="http://schemas.openxmlformats.org/spreadsheetml/2006/main">
  <c r="K21" i="4" l="1"/>
  <c r="H18" i="4"/>
  <c r="K20" i="4" s="1"/>
  <c r="G17" i="4"/>
  <c r="F17" i="4"/>
  <c r="E17" i="4"/>
  <c r="D17" i="4"/>
  <c r="H17" i="4" s="1"/>
  <c r="K19" i="4" s="1"/>
  <c r="K16" i="4" a="1"/>
  <c r="K16" i="4" s="1"/>
  <c r="H16" i="4"/>
  <c r="K18" i="4" s="1"/>
  <c r="K15" i="4"/>
  <c r="H15" i="4"/>
  <c r="K17" i="4" s="1"/>
  <c r="K14" i="4"/>
  <c r="H14" i="4"/>
  <c r="J10" i="4"/>
  <c r="J9" i="4"/>
  <c r="D7" i="4"/>
  <c r="J8" i="4" s="1"/>
  <c r="J6" i="4"/>
  <c r="D6" i="4"/>
  <c r="J7" i="4" s="1"/>
  <c r="D5" i="4"/>
  <c r="J5" i="4" s="1"/>
  <c r="K21" i="3"/>
  <c r="K16" i="3" a="1"/>
  <c r="K16" i="3" s="1"/>
  <c r="K15" i="3"/>
  <c r="J10" i="3"/>
  <c r="J9" i="3"/>
  <c r="J6" i="3"/>
  <c r="H18" i="3"/>
  <c r="K20" i="3" s="1"/>
  <c r="H16" i="3"/>
  <c r="K18" i="3" s="1"/>
  <c r="H15" i="3"/>
  <c r="K17" i="3" s="1"/>
  <c r="H14" i="3"/>
  <c r="K14" i="3" s="1"/>
  <c r="G17" i="3"/>
  <c r="F17" i="3"/>
  <c r="E17" i="3"/>
  <c r="D17" i="3"/>
  <c r="H17" i="3" s="1"/>
  <c r="K19" i="3" s="1"/>
  <c r="D5" i="3"/>
  <c r="J5" i="3" s="1"/>
  <c r="D7" i="3"/>
  <c r="J8" i="3" s="1"/>
  <c r="D6" i="3"/>
  <c r="J7" i="3" s="1"/>
  <c r="J12" i="1"/>
  <c r="J11" i="1"/>
  <c r="J9" i="1"/>
  <c r="J6" i="1"/>
  <c r="B16" i="1"/>
  <c r="J7" i="1" s="1"/>
  <c r="B15" i="1"/>
  <c r="F12" i="1"/>
  <c r="E12" i="1"/>
  <c r="D12" i="1"/>
  <c r="C12" i="1"/>
  <c r="B12" i="1"/>
  <c r="J8" i="1" s="1" a="1"/>
  <c r="G11" i="1"/>
  <c r="G10" i="1"/>
  <c r="G9" i="1"/>
  <c r="J10" i="1" s="1" a="1"/>
  <c r="F7" i="1"/>
  <c r="H5" i="1"/>
  <c r="D4" i="1"/>
  <c r="J8" i="1" l="1"/>
  <c r="J10" i="1"/>
  <c r="C3" i="1"/>
  <c r="G8" i="1" s="1"/>
  <c r="J5" i="1" s="1"/>
  <c r="E4" i="1"/>
</calcChain>
</file>

<file path=xl/sharedStrings.xml><?xml version="1.0" encoding="utf-8"?>
<sst xmlns="http://schemas.openxmlformats.org/spreadsheetml/2006/main" count="71" uniqueCount="33">
  <si>
    <r>
      <rPr>
        <i/>
        <sz val="10"/>
        <color theme="1"/>
        <rFont val="Arial Narrow"/>
        <family val="2"/>
      </rPr>
      <t>M</t>
    </r>
    <r>
      <rPr>
        <sz val="10"/>
        <color theme="1"/>
        <rFont val="Arial Narrow"/>
        <family val="2"/>
      </rPr>
      <t xml:space="preserve"> =</t>
    </r>
  </si>
  <si>
    <t>EisSa, p 113</t>
  </si>
  <si>
    <r>
      <rPr>
        <b/>
        <i/>
        <sz val="10"/>
        <color theme="1"/>
        <rFont val="Arial Narrow"/>
        <family val="2"/>
      </rPr>
      <t>X</t>
    </r>
    <r>
      <rPr>
        <sz val="10"/>
        <color theme="1"/>
        <rFont val="Arial Narrow"/>
        <family val="2"/>
      </rPr>
      <t xml:space="preserve"> =</t>
    </r>
  </si>
  <si>
    <r>
      <rPr>
        <b/>
        <i/>
        <sz val="10"/>
        <color theme="1"/>
        <rFont val="Arial Narrow"/>
        <family val="2"/>
      </rPr>
      <t>C</t>
    </r>
    <r>
      <rPr>
        <sz val="10"/>
        <color theme="1"/>
        <rFont val="Arial Narrow"/>
        <family val="2"/>
      </rPr>
      <t xml:space="preserve"> =</t>
    </r>
  </si>
  <si>
    <t>Solver model</t>
  </si>
  <si>
    <r>
      <rPr>
        <i/>
        <sz val="10"/>
        <color theme="1"/>
        <rFont val="Arial Narrow"/>
        <family val="2"/>
      </rPr>
      <t>z</t>
    </r>
    <r>
      <rPr>
        <sz val="10"/>
        <color theme="1"/>
        <rFont val="Arial Narrow"/>
        <family val="2"/>
      </rPr>
      <t xml:space="preserve"> =</t>
    </r>
  </si>
  <si>
    <t>(min)</t>
  </si>
  <si>
    <r>
      <rPr>
        <i/>
        <sz val="10"/>
        <color theme="1"/>
        <rFont val="Arial Narrow"/>
        <family val="2"/>
      </rPr>
      <t>f</t>
    </r>
    <r>
      <rPr>
        <sz val="10"/>
        <color theme="1"/>
        <rFont val="Arial Narrow"/>
        <family val="2"/>
      </rPr>
      <t>:</t>
    </r>
  </si>
  <si>
    <r>
      <rPr>
        <i/>
        <sz val="10"/>
        <color theme="1"/>
        <rFont val="Arial Narrow"/>
        <family val="2"/>
      </rPr>
      <t>z</t>
    </r>
    <r>
      <rPr>
        <vertAlign val="subscript"/>
        <sz val="10"/>
        <color theme="1"/>
        <rFont val="Arial Narrow"/>
        <family val="2"/>
      </rPr>
      <t>31</t>
    </r>
    <r>
      <rPr>
        <sz val="10"/>
        <color theme="1"/>
        <rFont val="Arial Narrow"/>
        <family val="2"/>
      </rPr>
      <t xml:space="preserve"> =</t>
    </r>
  </si>
  <si>
    <r>
      <rPr>
        <i/>
        <sz val="10"/>
        <color theme="1"/>
        <rFont val="Arial Narrow"/>
        <family val="2"/>
      </rPr>
      <t>f</t>
    </r>
    <r>
      <rPr>
        <sz val="10"/>
        <color theme="1"/>
        <rFont val="Arial Narrow"/>
        <family val="2"/>
      </rPr>
      <t xml:space="preserve"> </t>
    </r>
    <r>
      <rPr>
        <i/>
        <sz val="10"/>
        <color theme="1"/>
        <rFont val="Arial Narrow"/>
        <family val="2"/>
      </rPr>
      <t>z</t>
    </r>
    <r>
      <rPr>
        <vertAlign val="subscript"/>
        <sz val="10"/>
        <color theme="1"/>
        <rFont val="Arial Narrow"/>
        <family val="2"/>
      </rPr>
      <t>31</t>
    </r>
    <r>
      <rPr>
        <sz val="10"/>
        <color theme="1"/>
        <rFont val="Arial Narrow"/>
        <family val="2"/>
      </rPr>
      <t xml:space="preserve"> =</t>
    </r>
  </si>
  <si>
    <r>
      <rPr>
        <i/>
        <sz val="10"/>
        <color theme="1"/>
        <rFont val="Arial Narrow"/>
        <family val="2"/>
      </rPr>
      <t>k</t>
    </r>
    <r>
      <rPr>
        <sz val="10"/>
        <color theme="1"/>
        <rFont val="Arial Narrow"/>
        <family val="2"/>
      </rPr>
      <t>:</t>
    </r>
  </si>
  <si>
    <r>
      <rPr>
        <i/>
        <sz val="10"/>
        <color theme="1"/>
        <rFont val="Arial Narrow"/>
        <family val="2"/>
      </rPr>
      <t>k</t>
    </r>
    <r>
      <rPr>
        <sz val="10"/>
        <color theme="1"/>
        <rFont val="Arial Narrow"/>
        <family val="2"/>
      </rPr>
      <t xml:space="preserve"> </t>
    </r>
    <r>
      <rPr>
        <i/>
        <sz val="10"/>
        <color theme="1"/>
        <rFont val="Arial Narrow"/>
        <family val="2"/>
      </rPr>
      <t>z</t>
    </r>
    <r>
      <rPr>
        <vertAlign val="subscript"/>
        <sz val="10"/>
        <color theme="1"/>
        <rFont val="Arial Narrow"/>
        <family val="2"/>
      </rPr>
      <t>31</t>
    </r>
    <r>
      <rPr>
        <sz val="10"/>
        <color theme="1"/>
        <rFont val="Arial Narrow"/>
        <family val="2"/>
      </rPr>
      <t xml:space="preserve"> =</t>
    </r>
  </si>
  <si>
    <r>
      <t xml:space="preserve">126 yes, </t>
    </r>
    <r>
      <rPr>
        <i/>
        <sz val="10"/>
        <color theme="1"/>
        <rFont val="Arial Narrow"/>
        <family val="2"/>
      </rPr>
      <t>x</t>
    </r>
    <r>
      <rPr>
        <vertAlign val="subscript"/>
        <sz val="10"/>
        <color theme="1"/>
        <rFont val="Arial Narrow"/>
        <family val="2"/>
      </rPr>
      <t>31</t>
    </r>
    <r>
      <rPr>
        <sz val="10"/>
        <color theme="1"/>
        <rFont val="Arial Narrow"/>
        <family val="2"/>
      </rPr>
      <t xml:space="preserve"> "exists"</t>
    </r>
  </si>
  <si>
    <r>
      <t xml:space="preserve">127 no, </t>
    </r>
    <r>
      <rPr>
        <i/>
        <sz val="10"/>
        <color theme="1"/>
        <rFont val="Arial Narrow"/>
        <family val="2"/>
      </rPr>
      <t>x</t>
    </r>
    <r>
      <rPr>
        <vertAlign val="subscript"/>
        <sz val="10"/>
        <color theme="1"/>
        <rFont val="Arial Narrow"/>
        <family val="2"/>
      </rPr>
      <t>31</t>
    </r>
    <r>
      <rPr>
        <sz val="10"/>
        <color theme="1"/>
        <rFont val="Arial Narrow"/>
        <family val="2"/>
      </rPr>
      <t xml:space="preserve"> is zero</t>
    </r>
  </si>
  <si>
    <t>EisSa, p 111</t>
  </si>
  <si>
    <t>&gt;</t>
  </si>
  <si>
    <t>&lt;</t>
  </si>
  <si>
    <r>
      <t xml:space="preserve">: </t>
    </r>
    <r>
      <rPr>
        <b/>
        <i/>
        <sz val="10"/>
        <color theme="1"/>
        <rFont val="Arial Narrow"/>
        <family val="2"/>
      </rPr>
      <t>z</t>
    </r>
    <r>
      <rPr>
        <sz val="10"/>
        <color theme="1"/>
        <rFont val="Arial Narrow"/>
        <family val="2"/>
      </rPr>
      <t xml:space="preserve"> (max)</t>
    </r>
  </si>
  <si>
    <r>
      <rPr>
        <i/>
        <sz val="10"/>
        <color theme="1"/>
        <rFont val="Times New Roman"/>
        <family val="1"/>
      </rPr>
      <t>x</t>
    </r>
    <r>
      <rPr>
        <b/>
        <vertAlign val="subscript"/>
        <sz val="10"/>
        <color theme="1"/>
        <rFont val="Times New Roman"/>
        <family val="1"/>
      </rPr>
      <t>1</t>
    </r>
  </si>
  <si>
    <r>
      <rPr>
        <i/>
        <sz val="10"/>
        <color theme="1"/>
        <rFont val="Times New Roman"/>
        <family val="1"/>
      </rPr>
      <t>x</t>
    </r>
    <r>
      <rPr>
        <b/>
        <vertAlign val="subscript"/>
        <sz val="10"/>
        <color theme="1"/>
        <rFont val="Times New Roman"/>
        <family val="1"/>
      </rPr>
      <t>2</t>
    </r>
  </si>
  <si>
    <t>can have ONLY one of the following values:</t>
  </si>
  <si>
    <r>
      <rPr>
        <i/>
        <sz val="10"/>
        <color theme="1"/>
        <rFont val="Times New Roman"/>
        <family val="1"/>
      </rPr>
      <t>z</t>
    </r>
    <r>
      <rPr>
        <vertAlign val="subscript"/>
        <sz val="10"/>
        <color theme="1"/>
        <rFont val="Times New Roman"/>
        <family val="1"/>
      </rPr>
      <t>1</t>
    </r>
  </si>
  <si>
    <r>
      <rPr>
        <i/>
        <sz val="10"/>
        <color theme="1"/>
        <rFont val="Times New Roman"/>
        <family val="1"/>
      </rPr>
      <t>z</t>
    </r>
    <r>
      <rPr>
        <vertAlign val="subscript"/>
        <sz val="10"/>
        <color theme="1"/>
        <rFont val="Times New Roman"/>
        <family val="1"/>
      </rPr>
      <t>2</t>
    </r>
  </si>
  <si>
    <r>
      <rPr>
        <i/>
        <sz val="10"/>
        <color theme="1"/>
        <rFont val="Times New Roman"/>
        <family val="1"/>
      </rPr>
      <t>z</t>
    </r>
    <r>
      <rPr>
        <vertAlign val="subscript"/>
        <sz val="10"/>
        <color theme="1"/>
        <rFont val="Times New Roman"/>
        <family val="1"/>
      </rPr>
      <t>3</t>
    </r>
  </si>
  <si>
    <r>
      <rPr>
        <i/>
        <sz val="10"/>
        <color theme="1"/>
        <rFont val="Times New Roman"/>
        <family val="1"/>
      </rPr>
      <t>z</t>
    </r>
    <r>
      <rPr>
        <vertAlign val="subscript"/>
        <sz val="10"/>
        <color theme="1"/>
        <rFont val="Times New Roman"/>
        <family val="1"/>
      </rPr>
      <t>4</t>
    </r>
  </si>
  <si>
    <t>=</t>
  </si>
  <si>
    <t>Now:</t>
  </si>
  <si>
    <t>2.1 The modeling of discrete variables</t>
  </si>
  <si>
    <t>2.2 The modeling of fixed charges</t>
  </si>
  <si>
    <t>\</t>
  </si>
  <si>
    <t>2.3 Disjunctive variables</t>
  </si>
  <si>
    <t>EisSa, p 114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</si>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</sst>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E+00"/>
  </numFmts>
  <fonts count="10" x14ac:knownFonts="1"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i/>
      <sz val="10"/>
      <color theme="1"/>
      <name val="Arial Narrow"/>
      <family val="2"/>
    </font>
    <font>
      <vertAlign val="subscript"/>
      <sz val="10"/>
      <color theme="1"/>
      <name val="Arial Narrow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FF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14" fontId="3" fillId="0" borderId="0" xfId="0" applyNumberFormat="1" applyFont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5" borderId="0" xfId="0" applyFont="1" applyFill="1" applyAlignment="1">
      <alignment horizontal="center"/>
    </xf>
    <xf numFmtId="0" fontId="0" fillId="3" borderId="2" xfId="0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0" borderId="10" xfId="0" applyBorder="1"/>
    <xf numFmtId="0" fontId="1" fillId="6" borderId="16" xfId="0" applyFont="1" applyFill="1" applyBorder="1" applyAlignment="1">
      <alignment horizontal="center"/>
    </xf>
    <xf numFmtId="0" fontId="0" fillId="4" borderId="0" xfId="0" applyFill="1"/>
    <xf numFmtId="0" fontId="0" fillId="4" borderId="0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7" borderId="0" xfId="0" applyFill="1"/>
    <xf numFmtId="0" fontId="0" fillId="6" borderId="1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/>
    <xf numFmtId="0" fontId="0" fillId="8" borderId="10" xfId="0" applyFill="1" applyBorder="1"/>
    <xf numFmtId="0" fontId="0" fillId="3" borderId="13" xfId="0" applyFill="1" applyBorder="1" applyAlignment="1">
      <alignment horizontal="center"/>
    </xf>
    <xf numFmtId="0" fontId="0" fillId="3" borderId="1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3" borderId="1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4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/>
  </sheetViews>
  <sheetFormatPr defaultRowHeight="12.75" x14ac:dyDescent="0.2"/>
  <sheetData>
    <row r="1" spans="1:12" ht="13.5" x14ac:dyDescent="0.25">
      <c r="A1" s="5">
        <v>41760</v>
      </c>
      <c r="C1" s="4" t="s">
        <v>27</v>
      </c>
      <c r="H1" t="s">
        <v>14</v>
      </c>
      <c r="L1" s="31"/>
    </row>
    <row r="2" spans="1:12" ht="13.5" x14ac:dyDescent="0.25">
      <c r="A2" s="5"/>
      <c r="C2" s="4"/>
      <c r="H2" s="3"/>
      <c r="L2" s="31"/>
    </row>
    <row r="3" spans="1:12" ht="13.5" x14ac:dyDescent="0.25">
      <c r="A3" s="5"/>
      <c r="C3" s="4"/>
      <c r="H3" s="3"/>
      <c r="L3" s="31"/>
    </row>
    <row r="4" spans="1:12" ht="15" thickBot="1" x14ac:dyDescent="0.3">
      <c r="A4" s="5"/>
      <c r="B4" s="52" t="s">
        <v>18</v>
      </c>
      <c r="C4" s="52" t="s">
        <v>19</v>
      </c>
      <c r="H4" s="3"/>
      <c r="J4" s="1" t="s">
        <v>4</v>
      </c>
      <c r="L4" s="31"/>
    </row>
    <row r="5" spans="1:12" ht="13.5" thickBot="1" x14ac:dyDescent="0.25">
      <c r="A5" s="3" t="s">
        <v>3</v>
      </c>
      <c r="B5" s="45">
        <v>1</v>
      </c>
      <c r="C5" s="49">
        <v>4</v>
      </c>
      <c r="D5" s="32">
        <f>SUMPRODUCT($B$8:$C$8,B5:C5)</f>
        <v>253.72727272727272</v>
      </c>
      <c r="E5" t="s">
        <v>17</v>
      </c>
      <c r="H5" s="3"/>
      <c r="J5" s="40">
        <f>MAX($D$5)</f>
        <v>253.72727272727272</v>
      </c>
      <c r="L5" s="31"/>
    </row>
    <row r="6" spans="1:12" ht="13.5" x14ac:dyDescent="0.25">
      <c r="A6" s="5"/>
      <c r="B6" s="9">
        <v>5</v>
      </c>
      <c r="C6" s="47">
        <v>-3</v>
      </c>
      <c r="D6" s="42">
        <f>SUMPRODUCT($B$8:$C$8,B6:C6)</f>
        <v>12</v>
      </c>
      <c r="E6" s="7" t="s">
        <v>15</v>
      </c>
      <c r="F6" s="6">
        <v>12</v>
      </c>
      <c r="H6" s="3"/>
      <c r="J6" s="40">
        <f>COUNT($B$8:$C$8)</f>
        <v>2</v>
      </c>
      <c r="L6" s="31"/>
    </row>
    <row r="7" spans="1:12" ht="13.5" x14ac:dyDescent="0.25">
      <c r="A7" s="5"/>
      <c r="B7" s="17">
        <v>4</v>
      </c>
      <c r="C7" s="48">
        <v>2</v>
      </c>
      <c r="D7" s="42">
        <f>SUMPRODUCT($B$8:$C$8,B7:C7)</f>
        <v>250</v>
      </c>
      <c r="E7" s="7" t="s">
        <v>16</v>
      </c>
      <c r="F7" s="6">
        <v>250</v>
      </c>
      <c r="H7" s="3"/>
      <c r="J7" s="40" t="b">
        <f>$D$6&gt;=$F$6</f>
        <v>1</v>
      </c>
      <c r="L7" s="31"/>
    </row>
    <row r="8" spans="1:12" x14ac:dyDescent="0.2">
      <c r="A8" s="3" t="s">
        <v>2</v>
      </c>
      <c r="B8" s="56">
        <v>35.18181818181818</v>
      </c>
      <c r="C8" s="56">
        <v>54.636363636363633</v>
      </c>
      <c r="J8" s="40" t="b">
        <f>$D$7&lt;=$F$7</f>
        <v>1</v>
      </c>
      <c r="L8" s="31"/>
    </row>
    <row r="9" spans="1:12" x14ac:dyDescent="0.2">
      <c r="A9" s="4" t="s">
        <v>26</v>
      </c>
      <c r="J9" s="40">
        <f>{32767;32767;0.000001;0.01;TRUE;FALSE;TRUE;1;1;1;0.0001;TRUE}</f>
        <v>32767</v>
      </c>
      <c r="L9" s="31"/>
    </row>
    <row r="10" spans="1:12" ht="14.25" x14ac:dyDescent="0.25">
      <c r="A10" s="50" t="s">
        <v>19</v>
      </c>
      <c r="B10" t="s">
        <v>20</v>
      </c>
      <c r="J10" s="40">
        <f>{0;0;2;100;0;FALSE;TRUE;0.075;0;0;FALSE;30}</f>
        <v>0</v>
      </c>
      <c r="L10" s="31"/>
    </row>
    <row r="11" spans="1:12" x14ac:dyDescent="0.2">
      <c r="B11" s="51">
        <v>3</v>
      </c>
      <c r="C11" s="51">
        <v>10</v>
      </c>
      <c r="D11" s="51">
        <v>39</v>
      </c>
      <c r="E11" s="51">
        <v>71</v>
      </c>
      <c r="L11" s="31"/>
    </row>
    <row r="12" spans="1:12" x14ac:dyDescent="0.2">
      <c r="L12" s="31"/>
    </row>
    <row r="13" spans="1:12" ht="15" thickBot="1" x14ac:dyDescent="0.3">
      <c r="B13" s="52" t="s">
        <v>18</v>
      </c>
      <c r="C13" s="52" t="s">
        <v>19</v>
      </c>
      <c r="D13" s="52" t="s">
        <v>21</v>
      </c>
      <c r="E13" s="52" t="s">
        <v>22</v>
      </c>
      <c r="F13" s="52" t="s">
        <v>23</v>
      </c>
      <c r="G13" s="52" t="s">
        <v>24</v>
      </c>
      <c r="K13" s="21" t="s">
        <v>4</v>
      </c>
      <c r="L13" s="31"/>
    </row>
    <row r="14" spans="1:12" ht="13.5" thickBot="1" x14ac:dyDescent="0.25">
      <c r="A14" s="3" t="s">
        <v>3</v>
      </c>
      <c r="B14" s="45">
        <v>1</v>
      </c>
      <c r="C14" s="49">
        <v>4</v>
      </c>
      <c r="D14" s="49">
        <v>0</v>
      </c>
      <c r="E14" s="49">
        <v>0</v>
      </c>
      <c r="F14" s="49">
        <v>0</v>
      </c>
      <c r="G14" s="46">
        <v>0</v>
      </c>
      <c r="H14" s="32">
        <f>SUMPRODUCT($B$19:$G$19,B14:G14)</f>
        <v>199.00000000000048</v>
      </c>
      <c r="I14" t="s">
        <v>17</v>
      </c>
      <c r="K14" s="57">
        <f>MAX($H$14)</f>
        <v>199.00000000000048</v>
      </c>
      <c r="L14" s="31"/>
    </row>
    <row r="15" spans="1:12" x14ac:dyDescent="0.2">
      <c r="B15" s="9">
        <v>5</v>
      </c>
      <c r="C15" s="55">
        <v>-3</v>
      </c>
      <c r="D15" s="11">
        <v>0</v>
      </c>
      <c r="E15" s="11">
        <v>0</v>
      </c>
      <c r="F15" s="11">
        <v>0</v>
      </c>
      <c r="G15" s="12">
        <v>0</v>
      </c>
      <c r="H15" s="42">
        <f>SUMPRODUCT($B$19:$G$19,B15:G15)</f>
        <v>97.999999999999318</v>
      </c>
      <c r="I15" s="7" t="s">
        <v>15</v>
      </c>
      <c r="J15" s="14">
        <v>12</v>
      </c>
      <c r="K15" s="57">
        <f>COUNT($B$19:$G$19)</f>
        <v>6</v>
      </c>
      <c r="L15" s="31"/>
    </row>
    <row r="16" spans="1:12" x14ac:dyDescent="0.2">
      <c r="B16" s="13">
        <v>4</v>
      </c>
      <c r="C16" s="53">
        <v>2</v>
      </c>
      <c r="D16" s="14">
        <v>0</v>
      </c>
      <c r="E16" s="14">
        <v>0</v>
      </c>
      <c r="F16" s="14">
        <v>0</v>
      </c>
      <c r="G16" s="16">
        <v>0</v>
      </c>
      <c r="H16" s="42">
        <f t="shared" ref="H16:H18" si="0">SUMPRODUCT($B$19:$G$19,B16:G16)</f>
        <v>250.00000000000006</v>
      </c>
      <c r="I16" s="7" t="s">
        <v>16</v>
      </c>
      <c r="J16" s="14">
        <v>250</v>
      </c>
      <c r="K16" s="57" t="b">
        <f t="array" ref="K16">($D$19:$G$19=0)+($D$19:$G$19=1)=1</f>
        <v>1</v>
      </c>
      <c r="L16" s="31"/>
    </row>
    <row r="17" spans="1:12" x14ac:dyDescent="0.2">
      <c r="B17" s="13">
        <v>0</v>
      </c>
      <c r="C17" s="14">
        <v>-1</v>
      </c>
      <c r="D17" s="14">
        <f>B11</f>
        <v>3</v>
      </c>
      <c r="E17" s="14">
        <f>C11</f>
        <v>10</v>
      </c>
      <c r="F17" s="14">
        <f>D11</f>
        <v>39</v>
      </c>
      <c r="G17" s="16">
        <f>E11</f>
        <v>71</v>
      </c>
      <c r="H17" s="42">
        <f t="shared" si="0"/>
        <v>-1.3500311979441904E-13</v>
      </c>
      <c r="I17" s="54" t="s">
        <v>25</v>
      </c>
      <c r="J17" s="14">
        <v>0</v>
      </c>
      <c r="K17" s="57" t="b">
        <f>$H$15&gt;=$J$15</f>
        <v>1</v>
      </c>
      <c r="L17" s="31"/>
    </row>
    <row r="18" spans="1:12" x14ac:dyDescent="0.2">
      <c r="B18" s="17">
        <v>0</v>
      </c>
      <c r="C18" s="18">
        <v>0</v>
      </c>
      <c r="D18" s="18">
        <v>1</v>
      </c>
      <c r="E18" s="18">
        <v>1</v>
      </c>
      <c r="F18" s="18">
        <v>1</v>
      </c>
      <c r="G18" s="19">
        <v>1</v>
      </c>
      <c r="H18" s="42">
        <f t="shared" si="0"/>
        <v>1</v>
      </c>
      <c r="I18" s="54" t="s">
        <v>25</v>
      </c>
      <c r="J18" s="14">
        <v>1</v>
      </c>
      <c r="K18" s="57" t="b">
        <f>$H$16&lt;=$J$16</f>
        <v>1</v>
      </c>
      <c r="L18" s="31"/>
    </row>
    <row r="19" spans="1:12" x14ac:dyDescent="0.2">
      <c r="A19" s="3" t="s">
        <v>2</v>
      </c>
      <c r="B19" s="56">
        <v>42.999999999999943</v>
      </c>
      <c r="C19" s="56">
        <v>39.000000000000135</v>
      </c>
      <c r="D19" s="56">
        <v>0</v>
      </c>
      <c r="E19" s="56">
        <v>0</v>
      </c>
      <c r="F19" s="56">
        <v>1</v>
      </c>
      <c r="G19" s="56">
        <v>0</v>
      </c>
      <c r="K19" s="57" t="b">
        <f>$H$17=$J$17</f>
        <v>0</v>
      </c>
      <c r="L19" s="31"/>
    </row>
    <row r="20" spans="1:12" x14ac:dyDescent="0.2">
      <c r="K20" s="57" t="b">
        <f>$H$18=$J$18</f>
        <v>1</v>
      </c>
      <c r="L20" s="31"/>
    </row>
    <row r="21" spans="1:12" x14ac:dyDescent="0.2">
      <c r="K21" s="57">
        <f>{32767;32767;0.000001;0.01;TRUE;FALSE;TRUE;1;1;1;0.0001;TRUE}</f>
        <v>32767</v>
      </c>
      <c r="L21" s="31"/>
    </row>
    <row r="22" spans="1:12" x14ac:dyDescent="0.2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4"/>
    </row>
  </sheetData>
  <pageMargins left="0.5" right="0.5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/>
  </sheetViews>
  <sheetFormatPr defaultRowHeight="12.75" x14ac:dyDescent="0.2"/>
  <sheetData>
    <row r="1" spans="1:11" ht="13.5" x14ac:dyDescent="0.25">
      <c r="A1" s="5">
        <v>41760</v>
      </c>
      <c r="C1" s="4" t="s">
        <v>28</v>
      </c>
      <c r="G1" t="s">
        <v>1</v>
      </c>
      <c r="I1" s="3" t="s">
        <v>0</v>
      </c>
      <c r="J1" s="2" t="s">
        <v>29</v>
      </c>
      <c r="K1" s="31"/>
    </row>
    <row r="2" spans="1:11" x14ac:dyDescent="0.2">
      <c r="K2" s="31"/>
    </row>
    <row r="3" spans="1:11" x14ac:dyDescent="0.2">
      <c r="A3" s="3" t="s">
        <v>3</v>
      </c>
      <c r="B3" s="9">
        <v>132</v>
      </c>
      <c r="C3" s="10" t="str">
        <f>$J$1</f>
        <v>\</v>
      </c>
      <c r="D3" s="11">
        <v>97</v>
      </c>
      <c r="E3" s="11">
        <v>103</v>
      </c>
      <c r="F3" s="12">
        <v>0</v>
      </c>
      <c r="G3" s="6">
        <v>135</v>
      </c>
      <c r="K3" s="31"/>
    </row>
    <row r="4" spans="1:11" x14ac:dyDescent="0.2">
      <c r="B4" s="13">
        <v>85</v>
      </c>
      <c r="C4" s="14">
        <v>91</v>
      </c>
      <c r="D4" s="15" t="str">
        <f>$J$1</f>
        <v>\</v>
      </c>
      <c r="E4" s="15" t="str">
        <f>$J$1</f>
        <v>\</v>
      </c>
      <c r="F4" s="16">
        <v>0</v>
      </c>
      <c r="G4" s="6">
        <v>56</v>
      </c>
      <c r="J4" s="1" t="s">
        <v>4</v>
      </c>
      <c r="K4" s="31"/>
    </row>
    <row r="5" spans="1:11" x14ac:dyDescent="0.2">
      <c r="B5" s="17">
        <v>106</v>
      </c>
      <c r="C5" s="18">
        <v>89</v>
      </c>
      <c r="D5" s="18">
        <v>100</v>
      </c>
      <c r="E5" s="18">
        <v>98</v>
      </c>
      <c r="F5" s="19">
        <v>0</v>
      </c>
      <c r="G5" s="6">
        <v>93</v>
      </c>
      <c r="H5" s="8">
        <f>SUM(G3:G5)</f>
        <v>284</v>
      </c>
      <c r="J5" s="33">
        <f>MIN($G$8)</f>
        <v>26045</v>
      </c>
      <c r="K5" s="31"/>
    </row>
    <row r="6" spans="1:11" x14ac:dyDescent="0.2">
      <c r="B6" s="6">
        <v>62</v>
      </c>
      <c r="C6" s="6">
        <v>83</v>
      </c>
      <c r="D6" s="6">
        <v>39</v>
      </c>
      <c r="E6" s="6">
        <v>91</v>
      </c>
      <c r="F6" s="20">
        <v>9</v>
      </c>
      <c r="J6" s="33">
        <f>COUNT($B$9:$F$11,$B$14)</f>
        <v>16</v>
      </c>
      <c r="K6" s="31"/>
    </row>
    <row r="7" spans="1:11" ht="13.5" thickBot="1" x14ac:dyDescent="0.25">
      <c r="F7" s="8">
        <f>SUM(B6:F6)</f>
        <v>284</v>
      </c>
      <c r="J7" s="33" t="b">
        <f>$B$11&lt;=$B$16</f>
        <v>1</v>
      </c>
      <c r="K7" s="31"/>
    </row>
    <row r="8" spans="1:11" ht="13.5" thickBot="1" x14ac:dyDescent="0.25">
      <c r="F8" s="3" t="s">
        <v>5</v>
      </c>
      <c r="G8" s="32">
        <f>SUMPRODUCT($B$3:$F$5,$B$9:$F$11)+$C$14*$B$14</f>
        <v>26045</v>
      </c>
      <c r="H8" t="s">
        <v>6</v>
      </c>
      <c r="J8" s="33" t="b">
        <f t="array" ref="J8">$B$12:$E$12=$B$6:$E$6</f>
        <v>1</v>
      </c>
      <c r="K8" s="31"/>
    </row>
    <row r="9" spans="1:11" x14ac:dyDescent="0.2">
      <c r="A9" s="3" t="s">
        <v>2</v>
      </c>
      <c r="B9" s="23">
        <v>0</v>
      </c>
      <c r="C9" s="24">
        <v>0</v>
      </c>
      <c r="D9" s="24">
        <v>39</v>
      </c>
      <c r="E9" s="24">
        <v>87</v>
      </c>
      <c r="F9" s="25">
        <v>9</v>
      </c>
      <c r="G9" s="38">
        <f>SUM(B9:F9)</f>
        <v>135</v>
      </c>
      <c r="J9" s="33" t="b">
        <f>($B$14=0)+($B$14=1)=1</f>
        <v>1</v>
      </c>
      <c r="K9" s="31"/>
    </row>
    <row r="10" spans="1:11" x14ac:dyDescent="0.2">
      <c r="B10" s="26">
        <v>56</v>
      </c>
      <c r="C10" s="27">
        <v>0</v>
      </c>
      <c r="D10" s="27">
        <v>0</v>
      </c>
      <c r="E10" s="27">
        <v>0</v>
      </c>
      <c r="F10" s="28">
        <v>0</v>
      </c>
      <c r="G10" s="38">
        <f t="shared" ref="G10:G11" si="0">SUM(B10:F10)</f>
        <v>56</v>
      </c>
      <c r="J10" s="33" t="b">
        <f t="array" ref="J10">$G$9:$G$11=$G$3:$G$5</f>
        <v>1</v>
      </c>
      <c r="K10" s="31"/>
    </row>
    <row r="11" spans="1:11" x14ac:dyDescent="0.2">
      <c r="B11" s="22">
        <v>6</v>
      </c>
      <c r="C11" s="29">
        <v>83</v>
      </c>
      <c r="D11" s="29">
        <v>0</v>
      </c>
      <c r="E11" s="29">
        <v>4</v>
      </c>
      <c r="F11" s="30">
        <v>0</v>
      </c>
      <c r="G11" s="39">
        <f t="shared" si="0"/>
        <v>93</v>
      </c>
      <c r="J11" s="33">
        <f>{32767;32767;0.000001;0.01;TRUE;FALSE;TRUE;1;1;1;0.0001;TRUE}</f>
        <v>32767</v>
      </c>
      <c r="K11" s="31"/>
    </row>
    <row r="12" spans="1:11" x14ac:dyDescent="0.2">
      <c r="B12" s="35">
        <f>SUM(B9:B11)</f>
        <v>62</v>
      </c>
      <c r="C12" s="36">
        <f t="shared" ref="C12:E12" si="1">SUM(C9:C11)</f>
        <v>83</v>
      </c>
      <c r="D12" s="36">
        <f t="shared" si="1"/>
        <v>39</v>
      </c>
      <c r="E12" s="37">
        <f t="shared" si="1"/>
        <v>91</v>
      </c>
      <c r="F12" s="34">
        <f>SUM(F9:F11)</f>
        <v>9</v>
      </c>
      <c r="J12" s="33">
        <f>{0;0;2;100;0;FALSE;TRUE;0.075;0;0;FALSE;30}</f>
        <v>0</v>
      </c>
      <c r="K12" s="31"/>
    </row>
    <row r="13" spans="1:11" x14ac:dyDescent="0.2">
      <c r="C13" s="1" t="s">
        <v>7</v>
      </c>
      <c r="K13" s="31"/>
    </row>
    <row r="14" spans="1:11" ht="15.75" x14ac:dyDescent="0.3">
      <c r="A14" s="3" t="s">
        <v>8</v>
      </c>
      <c r="B14" s="41">
        <v>1</v>
      </c>
      <c r="C14" s="14">
        <v>126</v>
      </c>
      <c r="E14" t="s">
        <v>12</v>
      </c>
      <c r="K14" s="31"/>
    </row>
    <row r="15" spans="1:11" ht="15.75" x14ac:dyDescent="0.3">
      <c r="A15" s="3" t="s">
        <v>9</v>
      </c>
      <c r="B15" s="42">
        <f>$C$14*$B$14</f>
        <v>126</v>
      </c>
      <c r="C15" s="14">
        <v>500</v>
      </c>
      <c r="E15" t="s">
        <v>13</v>
      </c>
      <c r="K15" s="31"/>
    </row>
    <row r="16" spans="1:11" ht="15.75" x14ac:dyDescent="0.3">
      <c r="A16" s="3" t="s">
        <v>11</v>
      </c>
      <c r="B16" s="42">
        <f>$C$15*$B$14</f>
        <v>500</v>
      </c>
      <c r="C16" s="1" t="s">
        <v>10</v>
      </c>
      <c r="K16" s="31"/>
    </row>
    <row r="17" spans="1:11" x14ac:dyDescent="0.2">
      <c r="K17" s="31"/>
    </row>
    <row r="18" spans="1:11" x14ac:dyDescent="0.2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workbookViewId="0">
      <selection activeCell="A3" sqref="A3"/>
    </sheetView>
  </sheetViews>
  <sheetFormatPr defaultRowHeight="12.75" x14ac:dyDescent="0.2"/>
  <sheetData>
    <row r="1" spans="1:12" ht="13.5" x14ac:dyDescent="0.25">
      <c r="A1" s="5">
        <v>41760</v>
      </c>
      <c r="C1" s="4" t="s">
        <v>30</v>
      </c>
      <c r="G1" t="s">
        <v>31</v>
      </c>
      <c r="L1" s="31"/>
    </row>
    <row r="2" spans="1:12" ht="13.5" x14ac:dyDescent="0.25">
      <c r="A2" s="5"/>
      <c r="C2" s="4"/>
      <c r="H2" s="3"/>
      <c r="L2" s="31"/>
    </row>
    <row r="3" spans="1:12" ht="13.5" x14ac:dyDescent="0.25">
      <c r="A3" s="5" t="s">
        <v>32</v>
      </c>
      <c r="C3" s="4"/>
      <c r="H3" s="3"/>
      <c r="L3" s="31"/>
    </row>
    <row r="4" spans="1:12" ht="15" thickBot="1" x14ac:dyDescent="0.3">
      <c r="A4" s="5"/>
      <c r="B4" s="52" t="s">
        <v>18</v>
      </c>
      <c r="C4" s="52" t="s">
        <v>19</v>
      </c>
      <c r="H4" s="3"/>
      <c r="J4" s="1" t="s">
        <v>4</v>
      </c>
      <c r="L4" s="31"/>
    </row>
    <row r="5" spans="1:12" ht="13.5" thickBot="1" x14ac:dyDescent="0.25">
      <c r="A5" s="3" t="s">
        <v>3</v>
      </c>
      <c r="B5" s="45">
        <v>1</v>
      </c>
      <c r="C5" s="49">
        <v>4</v>
      </c>
      <c r="D5" s="32">
        <f>SUMPRODUCT($B$8:$C$8,B5:C5)</f>
        <v>253.72727272727272</v>
      </c>
      <c r="E5" t="s">
        <v>17</v>
      </c>
      <c r="H5" s="3"/>
      <c r="J5" s="40">
        <f>MAX($D$5)</f>
        <v>253.72727272727272</v>
      </c>
      <c r="L5" s="31"/>
    </row>
    <row r="6" spans="1:12" ht="13.5" x14ac:dyDescent="0.25">
      <c r="A6" s="5"/>
      <c r="B6" s="9">
        <v>5</v>
      </c>
      <c r="C6" s="47">
        <v>-3</v>
      </c>
      <c r="D6" s="42">
        <f>SUMPRODUCT($B$8:$C$8,B6:C6)</f>
        <v>12</v>
      </c>
      <c r="E6" s="7" t="s">
        <v>15</v>
      </c>
      <c r="F6" s="6">
        <v>12</v>
      </c>
      <c r="H6" s="3"/>
      <c r="J6" s="40">
        <f>COUNT($B$8:$C$8)</f>
        <v>2</v>
      </c>
      <c r="L6" s="31"/>
    </row>
    <row r="7" spans="1:12" ht="13.5" x14ac:dyDescent="0.25">
      <c r="A7" s="5"/>
      <c r="B7" s="17">
        <v>4</v>
      </c>
      <c r="C7" s="48">
        <v>2</v>
      </c>
      <c r="D7" s="42">
        <f>SUMPRODUCT($B$8:$C$8,B7:C7)</f>
        <v>250</v>
      </c>
      <c r="E7" s="7" t="s">
        <v>16</v>
      </c>
      <c r="F7" s="6">
        <v>250</v>
      </c>
      <c r="H7" s="3"/>
      <c r="J7" s="40" t="b">
        <f>$D$6&gt;=$F$6</f>
        <v>1</v>
      </c>
      <c r="L7" s="31"/>
    </row>
    <row r="8" spans="1:12" x14ac:dyDescent="0.2">
      <c r="A8" s="3" t="s">
        <v>2</v>
      </c>
      <c r="B8" s="56">
        <v>35.18181818181818</v>
      </c>
      <c r="C8" s="56">
        <v>54.636363636363633</v>
      </c>
      <c r="J8" s="40" t="b">
        <f>$D$7&lt;=$F$7</f>
        <v>1</v>
      </c>
      <c r="L8" s="31"/>
    </row>
    <row r="9" spans="1:12" x14ac:dyDescent="0.2">
      <c r="A9" s="4" t="s">
        <v>26</v>
      </c>
      <c r="J9" s="40">
        <f>{32767;32767;0.000001;0.01;TRUE;FALSE;TRUE;1;1;1;0.0001;TRUE}</f>
        <v>32767</v>
      </c>
      <c r="L9" s="31"/>
    </row>
    <row r="10" spans="1:12" ht="14.25" x14ac:dyDescent="0.25">
      <c r="A10" s="50" t="s">
        <v>19</v>
      </c>
      <c r="B10" t="s">
        <v>20</v>
      </c>
      <c r="J10" s="40">
        <f>{0;0;2;100;0;FALSE;TRUE;0.075;0;0;FALSE;30}</f>
        <v>0</v>
      </c>
      <c r="L10" s="31"/>
    </row>
    <row r="11" spans="1:12" x14ac:dyDescent="0.2">
      <c r="B11" s="51">
        <v>3</v>
      </c>
      <c r="C11" s="51">
        <v>10</v>
      </c>
      <c r="D11" s="51">
        <v>39</v>
      </c>
      <c r="E11" s="51">
        <v>71</v>
      </c>
      <c r="L11" s="31"/>
    </row>
    <row r="12" spans="1:12" x14ac:dyDescent="0.2">
      <c r="L12" s="31"/>
    </row>
    <row r="13" spans="1:12" ht="15" thickBot="1" x14ac:dyDescent="0.3">
      <c r="B13" s="52" t="s">
        <v>18</v>
      </c>
      <c r="C13" s="52" t="s">
        <v>19</v>
      </c>
      <c r="D13" s="52" t="s">
        <v>21</v>
      </c>
      <c r="E13" s="52" t="s">
        <v>22</v>
      </c>
      <c r="F13" s="52" t="s">
        <v>23</v>
      </c>
      <c r="G13" s="52" t="s">
        <v>24</v>
      </c>
      <c r="K13" s="21" t="s">
        <v>4</v>
      </c>
      <c r="L13" s="31"/>
    </row>
    <row r="14" spans="1:12" ht="13.5" thickBot="1" x14ac:dyDescent="0.25">
      <c r="A14" s="3" t="s">
        <v>3</v>
      </c>
      <c r="B14" s="45">
        <v>1</v>
      </c>
      <c r="C14" s="49">
        <v>4</v>
      </c>
      <c r="D14" s="49">
        <v>0</v>
      </c>
      <c r="E14" s="49">
        <v>0</v>
      </c>
      <c r="F14" s="49">
        <v>0</v>
      </c>
      <c r="G14" s="46">
        <v>0</v>
      </c>
      <c r="H14" s="32">
        <f>SUMPRODUCT($B$19:$G$19,B14:G14)</f>
        <v>199.00000000000048</v>
      </c>
      <c r="I14" t="s">
        <v>17</v>
      </c>
      <c r="K14" s="57">
        <f>MAX($H$14)</f>
        <v>199.00000000000048</v>
      </c>
      <c r="L14" s="31"/>
    </row>
    <row r="15" spans="1:12" x14ac:dyDescent="0.2">
      <c r="B15" s="9">
        <v>5</v>
      </c>
      <c r="C15" s="55">
        <v>-3</v>
      </c>
      <c r="D15" s="11">
        <v>0</v>
      </c>
      <c r="E15" s="11">
        <v>0</v>
      </c>
      <c r="F15" s="11">
        <v>0</v>
      </c>
      <c r="G15" s="12">
        <v>0</v>
      </c>
      <c r="H15" s="42">
        <f>SUMPRODUCT($B$19:$G$19,B15:G15)</f>
        <v>97.999999999999318</v>
      </c>
      <c r="I15" s="7" t="s">
        <v>15</v>
      </c>
      <c r="J15" s="14">
        <v>12</v>
      </c>
      <c r="K15" s="57">
        <f>COUNT($B$19:$G$19)</f>
        <v>6</v>
      </c>
      <c r="L15" s="31"/>
    </row>
    <row r="16" spans="1:12" x14ac:dyDescent="0.2">
      <c r="B16" s="13">
        <v>4</v>
      </c>
      <c r="C16" s="53">
        <v>2</v>
      </c>
      <c r="D16" s="14">
        <v>0</v>
      </c>
      <c r="E16" s="14">
        <v>0</v>
      </c>
      <c r="F16" s="14">
        <v>0</v>
      </c>
      <c r="G16" s="16">
        <v>0</v>
      </c>
      <c r="H16" s="42">
        <f t="shared" ref="H16:H18" si="0">SUMPRODUCT($B$19:$G$19,B16:G16)</f>
        <v>250.00000000000006</v>
      </c>
      <c r="I16" s="7" t="s">
        <v>16</v>
      </c>
      <c r="J16" s="14">
        <v>250</v>
      </c>
      <c r="K16" s="57" t="b">
        <f t="array" ref="K16">($D$19:$G$19=0)+($D$19:$G$19=1)=1</f>
        <v>1</v>
      </c>
      <c r="L16" s="31"/>
    </row>
    <row r="17" spans="1:12" x14ac:dyDescent="0.2">
      <c r="B17" s="13">
        <v>0</v>
      </c>
      <c r="C17" s="14">
        <v>-1</v>
      </c>
      <c r="D17" s="14">
        <f>B11</f>
        <v>3</v>
      </c>
      <c r="E17" s="14">
        <f>C11</f>
        <v>10</v>
      </c>
      <c r="F17" s="14">
        <f>D11</f>
        <v>39</v>
      </c>
      <c r="G17" s="16">
        <f>E11</f>
        <v>71</v>
      </c>
      <c r="H17" s="42">
        <f t="shared" si="0"/>
        <v>-1.3500311979441904E-13</v>
      </c>
      <c r="I17" s="54" t="s">
        <v>25</v>
      </c>
      <c r="J17" s="14">
        <v>0</v>
      </c>
      <c r="K17" s="57" t="b">
        <f>$H$15&gt;=$J$15</f>
        <v>1</v>
      </c>
      <c r="L17" s="31"/>
    </row>
    <row r="18" spans="1:12" x14ac:dyDescent="0.2">
      <c r="B18" s="17">
        <v>0</v>
      </c>
      <c r="C18" s="18">
        <v>0</v>
      </c>
      <c r="D18" s="18">
        <v>1</v>
      </c>
      <c r="E18" s="18">
        <v>1</v>
      </c>
      <c r="F18" s="18">
        <v>1</v>
      </c>
      <c r="G18" s="19">
        <v>1</v>
      </c>
      <c r="H18" s="42">
        <f t="shared" si="0"/>
        <v>1</v>
      </c>
      <c r="I18" s="54" t="s">
        <v>25</v>
      </c>
      <c r="J18" s="14">
        <v>1</v>
      </c>
      <c r="K18" s="57" t="b">
        <f>$H$16&lt;=$J$16</f>
        <v>1</v>
      </c>
      <c r="L18" s="31"/>
    </row>
    <row r="19" spans="1:12" x14ac:dyDescent="0.2">
      <c r="A19" s="3" t="s">
        <v>2</v>
      </c>
      <c r="B19" s="56">
        <v>42.999999999999943</v>
      </c>
      <c r="C19" s="56">
        <v>39.000000000000135</v>
      </c>
      <c r="D19" s="56">
        <v>0</v>
      </c>
      <c r="E19" s="56">
        <v>0</v>
      </c>
      <c r="F19" s="56">
        <v>1</v>
      </c>
      <c r="G19" s="56">
        <v>0</v>
      </c>
      <c r="K19" s="57" t="b">
        <f>$H$17=$J$17</f>
        <v>0</v>
      </c>
      <c r="L19" s="31"/>
    </row>
    <row r="20" spans="1:12" x14ac:dyDescent="0.2">
      <c r="K20" s="57" t="b">
        <f>$H$18=$J$18</f>
        <v>1</v>
      </c>
      <c r="L20" s="31"/>
    </row>
    <row r="21" spans="1:12" x14ac:dyDescent="0.2">
      <c r="K21" s="57">
        <f>{32767;32767;0.000001;0.01;TRUE;FALSE;TRUE;1;1;1;0.0001;TRUE}</f>
        <v>32767</v>
      </c>
      <c r="L21" s="31"/>
    </row>
    <row r="22" spans="1:12" x14ac:dyDescent="0.2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4"/>
    </row>
  </sheetData>
  <pageMargins left="0.5" right="0.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2_1</vt:lpstr>
      <vt:lpstr>2_2</vt:lpstr>
      <vt:lpstr>2_3</vt:lpstr>
    </vt:vector>
  </TitlesOfParts>
  <Company>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Casquilho</dc:creator>
  <cp:lastModifiedBy>Miguel Casquilho</cp:lastModifiedBy>
  <dcterms:created xsi:type="dcterms:W3CDTF">2014-05-01T18:51:24Z</dcterms:created>
  <dcterms:modified xsi:type="dcterms:W3CDTF">2014-05-01T23:31:13Z</dcterms:modified>
</cp:coreProperties>
</file>